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lsonjunior\Documents\Processos ADMINISTRATIVOS\Processos ANO 2026\Processo manutenção geradores\"/>
    </mc:Choice>
  </mc:AlternateContent>
  <xr:revisionPtr revIDLastSave="0" documentId="13_ncr:1_{B2CC8D89-7941-4E66-978B-751E423D9D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4" l="1"/>
  <c r="F49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7" i="4"/>
  <c r="F36" i="4" l="1"/>
</calcChain>
</file>

<file path=xl/sharedStrings.xml><?xml version="1.0" encoding="utf-8"?>
<sst xmlns="http://schemas.openxmlformats.org/spreadsheetml/2006/main" count="133" uniqueCount="83">
  <si>
    <t>Verificação de autonomia e nível</t>
  </si>
  <si>
    <t>semanal</t>
  </si>
  <si>
    <t>Registro operacional de abastecimento</t>
  </si>
  <si>
    <t>Teste de partida automática</t>
  </si>
  <si>
    <t>Verificação de carregador de bateria</t>
  </si>
  <si>
    <t>Abastecimento programado</t>
  </si>
  <si>
    <t>Teste funcional em vazio</t>
  </si>
  <si>
    <t>quinzenal</t>
  </si>
  <si>
    <t>Teste de alarmes e proteções</t>
  </si>
  <si>
    <t>Teste do sistema de transferência</t>
  </si>
  <si>
    <t>Simulação de falta de energia</t>
  </si>
  <si>
    <t>Verificação de vazamentos</t>
  </si>
  <si>
    <t>Teste com carga</t>
  </si>
  <si>
    <t>mensal</t>
  </si>
  <si>
    <t>Inspeção preventiva geral</t>
  </si>
  <si>
    <t>Limpeza técnica do gerador</t>
  </si>
  <si>
    <t>Inspeção do sistema de arrefecimento</t>
  </si>
  <si>
    <t>Inspeção do alternador</t>
  </si>
  <si>
    <t>Verificação de vibração mecânica</t>
  </si>
  <si>
    <t>Verificação de temperatura operacional</t>
  </si>
  <si>
    <t>Inspeção de conexões elétricas</t>
  </si>
  <si>
    <t>Termografia elétrica</t>
  </si>
  <si>
    <t>Emissão de relatório técnico</t>
  </si>
  <si>
    <t>Emissão de relatório fotográfico</t>
  </si>
  <si>
    <t>Monitoramento remoto online</t>
  </si>
  <si>
    <t>Dashboard operacional online</t>
  </si>
  <si>
    <t>Alertas automáticos de falha</t>
  </si>
  <si>
    <t>Relatório preditivo de vibração</t>
  </si>
  <si>
    <t>Histórico operacional online</t>
  </si>
  <si>
    <t>Gestão de horímetro</t>
  </si>
  <si>
    <t>Gestão operacional de disponibilidade</t>
  </si>
  <si>
    <t>Mobilização técnica urbana</t>
  </si>
  <si>
    <t>ATIVIDADE</t>
  </si>
  <si>
    <t>FREQUÊNCIA</t>
  </si>
  <si>
    <t>VALOR UNITÁRIO</t>
  </si>
  <si>
    <t>ITEM</t>
  </si>
  <si>
    <t>VALOR MENSAL DOS SERVIÇOS</t>
  </si>
  <si>
    <t>Serviços de manutenção corretiva eventual, incluindo o fornecimento de peças, acessórios, insumos para a manutenção dos grupos geradores (eventual por demanda)</t>
  </si>
  <si>
    <t>QUANTIDADE TOTAL</t>
  </si>
  <si>
    <t>02 - MANUTENÇÃO CORRETIVA COM SERVIÇOS, FORNECIMENTO DE PEÇAS, ACESSÓRIOS, INSUMOS EVENTUAIS</t>
  </si>
  <si>
    <t>VALOR TOAL</t>
  </si>
  <si>
    <t>O serviços corretivos serão executados mediante apresentação de orçamento detalhado com rotinas, peças, insumos e acessórios para a devida autorização e aprovação emitida pelo Fiscal do Contrato ou outro servidor designado.</t>
  </si>
  <si>
    <t>QUANT POR MÊS</t>
  </si>
  <si>
    <t xml:space="preserve">01 - MANUTENÇÃO PREVENTIVA, ABASTECIMENTO E ACOMPANHAMENTO  </t>
  </si>
  <si>
    <t xml:space="preserve">As quantidades aqui dispostas constituem uma previsão mensal de realização dos serviços. A empresa deve informar seus custos unitários para cada rotina/serviço aqui detalhada.  </t>
  </si>
  <si>
    <t>O valor mensal dos serviços compreende a realização da quantidade dos serviços multiplicado pela quantidade de geradores (06 unid) e multiplicado pelo valor unitário do serviço.</t>
  </si>
  <si>
    <t>Os faturamentos serão apresentados pelos serviços de fato realizados no mês de referência com a apresentação de relatório de execução acompanhado desta planilha de custos com a quantidade de  serviços executado. Exemplo: o item 5 tem previsão mensal de 24 execuções (04 unid x 06 geradores) mas se no mês de referência ocorrer apenas 03 abastecimentos em 02 geradores, a quantidade a fatura será 06 multiplicado pelo valor unitário do serviço.</t>
  </si>
  <si>
    <t>No valor unitário dos serviços já deve está incluso todos os custos da empresa (pagamento do profissional, encargos trabalhistas, gastos com insumos/EPI, tributos, custos indiretos e lucro).</t>
  </si>
  <si>
    <t>PLANILHA DE CUSTOS E FORMAÇÃO DE PREÇOS</t>
  </si>
  <si>
    <r>
      <t xml:space="preserve">Quantidade e valor unitário fixos estimados pela Adminstração Pública para possibilitar futuros faturamentos. </t>
    </r>
    <r>
      <rPr>
        <b/>
        <i/>
        <sz val="10"/>
        <color rgb="FFC00000"/>
        <rFont val="Arial"/>
        <family val="2"/>
      </rPr>
      <t>A empresa não de deve altarer esses valores</t>
    </r>
  </si>
  <si>
    <t>VALOL TOTAL SERVIÇO</t>
  </si>
  <si>
    <t>Abastecimento emergencial</t>
  </si>
  <si>
    <t>MEDIDA</t>
  </si>
  <si>
    <t>Unidade</t>
  </si>
  <si>
    <t>Operação assistida em contingência</t>
  </si>
  <si>
    <t>Hora</t>
  </si>
  <si>
    <t>Operação presencial contínua</t>
  </si>
  <si>
    <t>Diária</t>
  </si>
  <si>
    <t>Mensal</t>
  </si>
  <si>
    <t>Teste do sistema de transferência (QTA/QTR)</t>
  </si>
  <si>
    <t>Verificação de sincronismo operacional</t>
  </si>
  <si>
    <t>Reaperto elétrico geral</t>
  </si>
  <si>
    <t>Inspeção do sistema de escape</t>
  </si>
  <si>
    <t>Inspeção de aterramento</t>
  </si>
  <si>
    <t>Troca de óleo lubrificante</t>
  </si>
  <si>
    <t>Troca de filtros</t>
  </si>
  <si>
    <t>Diagnóstico técnico de falha</t>
  </si>
  <si>
    <t>Atendimento corretivo emergencial</t>
  </si>
  <si>
    <t>Correção elétrica simples</t>
  </si>
  <si>
    <t>Correção mecânica simples</t>
  </si>
  <si>
    <t>Substituição de componentes</t>
  </si>
  <si>
    <t>Reconfiguração de controladora</t>
  </si>
  <si>
    <t>Atendimento fora do horário comercial</t>
  </si>
  <si>
    <t>Adicional</t>
  </si>
  <si>
    <t>Atendimento domingo/feriado</t>
  </si>
  <si>
    <t>Reparo emergencial de partida</t>
  </si>
  <si>
    <t>Reparo em sistema de transferência</t>
  </si>
  <si>
    <t>Deslocamento rodoviário</t>
  </si>
  <si>
    <t xml:space="preserve">Km </t>
  </si>
  <si>
    <t>Atendimento emergencial imediato</t>
  </si>
  <si>
    <t>Ocorrência</t>
  </si>
  <si>
    <t>Visita técnica extraordinária</t>
  </si>
  <si>
    <t>PRECIFICAÇÃO DE SERVIÇOS EXTRAS / EVENTUAIS / EMERGENCIAIS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</si>
</sst>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2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CC"/>
      <name val="Arial"/>
      <family val="2"/>
    </font>
    <font>
      <b/>
      <i/>
      <sz val="10"/>
      <color rgb="FFC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shrinkToFit="1"/>
    </xf>
    <xf numFmtId="164" fontId="3" fillId="2" borderId="2" xfId="0" applyNumberFormat="1" applyFont="1" applyFill="1" applyBorder="1" applyAlignment="1">
      <alignment horizontal="right" vertical="top" wrapText="1" indent="1"/>
    </xf>
    <xf numFmtId="0" fontId="5" fillId="2" borderId="1" xfId="0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shrinkToFit="1"/>
    </xf>
    <xf numFmtId="164" fontId="2" fillId="2" borderId="4" xfId="0" applyNumberFormat="1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/>
    </xf>
    <xf numFmtId="1" fontId="9" fillId="3" borderId="9" xfId="0" applyNumberFormat="1" applyFont="1" applyFill="1" applyBorder="1" applyAlignment="1">
      <alignment horizontal="center" vertical="center" shrinkToFit="1"/>
    </xf>
    <xf numFmtId="164" fontId="9" fillId="3" borderId="4" xfId="0" applyNumberFormat="1" applyFont="1" applyFill="1" applyBorder="1" applyAlignment="1">
      <alignment horizontal="center" vertical="center" shrinkToFit="1"/>
    </xf>
    <xf numFmtId="164" fontId="10" fillId="3" borderId="4" xfId="0" applyNumberFormat="1" applyFont="1" applyFill="1" applyBorder="1" applyAlignment="1">
      <alignment horizontal="right" vertical="center" wrapText="1" indent="1"/>
    </xf>
    <xf numFmtId="164" fontId="9" fillId="3" borderId="3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right" vertical="top" wrapText="1" indent="1"/>
    </xf>
    <xf numFmtId="0" fontId="3" fillId="2" borderId="3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shrinkToFit="1"/>
    </xf>
    <xf numFmtId="164" fontId="2" fillId="2" borderId="3" xfId="0" applyNumberFormat="1" applyFont="1" applyFill="1" applyBorder="1" applyAlignment="1">
      <alignment horizontal="center" vertical="center" shrinkToFit="1"/>
    </xf>
    <xf numFmtId="164" fontId="3" fillId="2" borderId="3" xfId="0" applyNumberFormat="1" applyFont="1" applyFill="1" applyBorder="1" applyAlignment="1">
      <alignment horizontal="right" vertical="top" wrapText="1" inden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right" vertical="top" wrapText="1" inden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top"/>
    </xf>
    <xf numFmtId="10" fontId="2" fillId="2" borderId="3" xfId="0" applyNumberFormat="1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C4D26-5D84-437C-8277-BB26CD5F7354}">
  <dimension ref="A3:F82"/>
  <sheetViews>
    <sheetView tabSelected="1" topLeftCell="A80" workbookViewId="0">
      <selection activeCell="A3" sqref="A3:F82"/>
    </sheetView>
  </sheetViews>
  <sheetFormatPr defaultRowHeight="12.75" x14ac:dyDescent="0.2"/>
  <cols>
    <col min="1" max="1" width="8.1640625" customWidth="1"/>
    <col min="2" max="2" width="44.5" customWidth="1"/>
    <col min="3" max="3" width="13.83203125" customWidth="1"/>
    <col min="4" max="4" width="13.6640625" customWidth="1"/>
    <col min="5" max="5" width="14.83203125" customWidth="1"/>
    <col min="6" max="6" width="17.5" customWidth="1"/>
  </cols>
  <sheetData>
    <row r="3" spans="1:6" ht="15.75" x14ac:dyDescent="0.2">
      <c r="A3" s="40" t="s">
        <v>48</v>
      </c>
      <c r="B3" s="40"/>
      <c r="C3" s="40"/>
      <c r="D3" s="40"/>
      <c r="E3" s="40"/>
      <c r="F3" s="40"/>
    </row>
    <row r="4" spans="1:6" ht="12" customHeight="1" x14ac:dyDescent="0.2">
      <c r="A4" s="4"/>
      <c r="B4" s="1"/>
      <c r="C4" s="4"/>
      <c r="D4" s="4"/>
      <c r="E4" s="1"/>
      <c r="F4" s="1"/>
    </row>
    <row r="5" spans="1:6" ht="27.75" customHeight="1" x14ac:dyDescent="0.2">
      <c r="A5" s="41" t="s">
        <v>43</v>
      </c>
      <c r="B5" s="41"/>
      <c r="C5" s="41"/>
      <c r="D5" s="41"/>
      <c r="E5" s="41"/>
      <c r="F5" s="41"/>
    </row>
    <row r="6" spans="1:6" ht="25.5" x14ac:dyDescent="0.2">
      <c r="A6" s="7" t="s">
        <v>35</v>
      </c>
      <c r="B6" s="7" t="s">
        <v>32</v>
      </c>
      <c r="C6" s="25" t="s">
        <v>33</v>
      </c>
      <c r="D6" s="7" t="s">
        <v>42</v>
      </c>
      <c r="E6" s="7" t="s">
        <v>34</v>
      </c>
      <c r="F6" s="7" t="s">
        <v>50</v>
      </c>
    </row>
    <row r="7" spans="1:6" ht="14.25" x14ac:dyDescent="0.2">
      <c r="A7" s="3">
        <v>1</v>
      </c>
      <c r="B7" s="2" t="s">
        <v>0</v>
      </c>
      <c r="C7" s="10" t="s">
        <v>1</v>
      </c>
      <c r="D7" s="3">
        <v>4</v>
      </c>
      <c r="E7" s="5">
        <v>0</v>
      </c>
      <c r="F7" s="6">
        <f>(D7*6)*E7</f>
        <v>0</v>
      </c>
    </row>
    <row r="8" spans="1:6" ht="15.75" customHeight="1" x14ac:dyDescent="0.2">
      <c r="A8" s="3">
        <v>2</v>
      </c>
      <c r="B8" s="2" t="s">
        <v>2</v>
      </c>
      <c r="C8" s="10" t="s">
        <v>1</v>
      </c>
      <c r="D8" s="3">
        <v>4</v>
      </c>
      <c r="E8" s="5">
        <v>0</v>
      </c>
      <c r="F8" s="6">
        <f>(D8*6)*E8</f>
        <v>0</v>
      </c>
    </row>
    <row r="9" spans="1:6" ht="14.25" x14ac:dyDescent="0.2">
      <c r="A9" s="3">
        <v>3</v>
      </c>
      <c r="B9" s="2" t="s">
        <v>3</v>
      </c>
      <c r="C9" s="10" t="s">
        <v>1</v>
      </c>
      <c r="D9" s="3">
        <v>4</v>
      </c>
      <c r="E9" s="5">
        <v>0</v>
      </c>
      <c r="F9" s="6">
        <f t="shared" ref="F9:F35" si="0">(D9*6)*E9</f>
        <v>0</v>
      </c>
    </row>
    <row r="10" spans="1:6" ht="14.25" x14ac:dyDescent="0.2">
      <c r="A10" s="3">
        <v>4</v>
      </c>
      <c r="B10" s="2" t="s">
        <v>4</v>
      </c>
      <c r="C10" s="10" t="s">
        <v>1</v>
      </c>
      <c r="D10" s="3">
        <v>4</v>
      </c>
      <c r="E10" s="5">
        <v>0</v>
      </c>
      <c r="F10" s="6">
        <f t="shared" si="0"/>
        <v>0</v>
      </c>
    </row>
    <row r="11" spans="1:6" ht="14.25" x14ac:dyDescent="0.2">
      <c r="A11" s="3">
        <v>5</v>
      </c>
      <c r="B11" s="2" t="s">
        <v>5</v>
      </c>
      <c r="C11" s="10" t="s">
        <v>1</v>
      </c>
      <c r="D11" s="3">
        <v>4</v>
      </c>
      <c r="E11" s="5">
        <v>0</v>
      </c>
      <c r="F11" s="6">
        <f t="shared" si="0"/>
        <v>0</v>
      </c>
    </row>
    <row r="12" spans="1:6" ht="14.25" x14ac:dyDescent="0.2">
      <c r="A12" s="3">
        <v>6</v>
      </c>
      <c r="B12" s="2" t="s">
        <v>6</v>
      </c>
      <c r="C12" s="10" t="s">
        <v>7</v>
      </c>
      <c r="D12" s="3">
        <v>2</v>
      </c>
      <c r="E12" s="5">
        <v>0</v>
      </c>
      <c r="F12" s="6">
        <f t="shared" si="0"/>
        <v>0</v>
      </c>
    </row>
    <row r="13" spans="1:6" ht="14.25" x14ac:dyDescent="0.2">
      <c r="A13" s="3">
        <v>7</v>
      </c>
      <c r="B13" s="2" t="s">
        <v>8</v>
      </c>
      <c r="C13" s="10" t="s">
        <v>7</v>
      </c>
      <c r="D13" s="3">
        <v>2</v>
      </c>
      <c r="E13" s="5">
        <v>0</v>
      </c>
      <c r="F13" s="6">
        <f t="shared" si="0"/>
        <v>0</v>
      </c>
    </row>
    <row r="14" spans="1:6" ht="14.25" x14ac:dyDescent="0.2">
      <c r="A14" s="3">
        <v>8</v>
      </c>
      <c r="B14" s="2" t="s">
        <v>9</v>
      </c>
      <c r="C14" s="10" t="s">
        <v>7</v>
      </c>
      <c r="D14" s="3">
        <v>2</v>
      </c>
      <c r="E14" s="5">
        <v>0</v>
      </c>
      <c r="F14" s="6">
        <f t="shared" si="0"/>
        <v>0</v>
      </c>
    </row>
    <row r="15" spans="1:6" ht="14.25" x14ac:dyDescent="0.2">
      <c r="A15" s="3">
        <v>9</v>
      </c>
      <c r="B15" s="2" t="s">
        <v>10</v>
      </c>
      <c r="C15" s="10" t="s">
        <v>7</v>
      </c>
      <c r="D15" s="3">
        <v>2</v>
      </c>
      <c r="E15" s="5">
        <v>0</v>
      </c>
      <c r="F15" s="6">
        <f t="shared" si="0"/>
        <v>0</v>
      </c>
    </row>
    <row r="16" spans="1:6" ht="14.25" x14ac:dyDescent="0.2">
      <c r="A16" s="3">
        <v>10</v>
      </c>
      <c r="B16" s="2" t="s">
        <v>11</v>
      </c>
      <c r="C16" s="10" t="s">
        <v>7</v>
      </c>
      <c r="D16" s="3">
        <v>2</v>
      </c>
      <c r="E16" s="5">
        <v>0</v>
      </c>
      <c r="F16" s="6">
        <f t="shared" si="0"/>
        <v>0</v>
      </c>
    </row>
    <row r="17" spans="1:6" ht="14.25" x14ac:dyDescent="0.2">
      <c r="A17" s="3">
        <v>11</v>
      </c>
      <c r="B17" s="2" t="s">
        <v>12</v>
      </c>
      <c r="C17" s="10" t="s">
        <v>13</v>
      </c>
      <c r="D17" s="3">
        <v>1</v>
      </c>
      <c r="E17" s="5">
        <v>0</v>
      </c>
      <c r="F17" s="6">
        <f t="shared" si="0"/>
        <v>0</v>
      </c>
    </row>
    <row r="18" spans="1:6" ht="14.25" x14ac:dyDescent="0.2">
      <c r="A18" s="3">
        <v>12</v>
      </c>
      <c r="B18" s="2" t="s">
        <v>14</v>
      </c>
      <c r="C18" s="10" t="s">
        <v>13</v>
      </c>
      <c r="D18" s="3">
        <v>1</v>
      </c>
      <c r="E18" s="5">
        <v>0</v>
      </c>
      <c r="F18" s="6">
        <f t="shared" si="0"/>
        <v>0</v>
      </c>
    </row>
    <row r="19" spans="1:6" ht="14.25" x14ac:dyDescent="0.2">
      <c r="A19" s="3">
        <v>13</v>
      </c>
      <c r="B19" s="2" t="s">
        <v>15</v>
      </c>
      <c r="C19" s="10" t="s">
        <v>13</v>
      </c>
      <c r="D19" s="3">
        <v>1</v>
      </c>
      <c r="E19" s="5">
        <v>0</v>
      </c>
      <c r="F19" s="6">
        <f t="shared" si="0"/>
        <v>0</v>
      </c>
    </row>
    <row r="20" spans="1:6" ht="14.25" x14ac:dyDescent="0.2">
      <c r="A20" s="3">
        <v>14</v>
      </c>
      <c r="B20" s="2" t="s">
        <v>16</v>
      </c>
      <c r="C20" s="10" t="s">
        <v>13</v>
      </c>
      <c r="D20" s="3">
        <v>1</v>
      </c>
      <c r="E20" s="5">
        <v>0</v>
      </c>
      <c r="F20" s="6">
        <f t="shared" si="0"/>
        <v>0</v>
      </c>
    </row>
    <row r="21" spans="1:6" ht="14.25" x14ac:dyDescent="0.2">
      <c r="A21" s="3">
        <v>15</v>
      </c>
      <c r="B21" s="2" t="s">
        <v>17</v>
      </c>
      <c r="C21" s="10" t="s">
        <v>13</v>
      </c>
      <c r="D21" s="3">
        <v>1</v>
      </c>
      <c r="E21" s="5">
        <v>0</v>
      </c>
      <c r="F21" s="6">
        <f t="shared" si="0"/>
        <v>0</v>
      </c>
    </row>
    <row r="22" spans="1:6" ht="14.25" x14ac:dyDescent="0.2">
      <c r="A22" s="3">
        <v>16</v>
      </c>
      <c r="B22" s="2" t="s">
        <v>18</v>
      </c>
      <c r="C22" s="10" t="s">
        <v>13</v>
      </c>
      <c r="D22" s="3">
        <v>1</v>
      </c>
      <c r="E22" s="5">
        <v>0</v>
      </c>
      <c r="F22" s="6">
        <f t="shared" si="0"/>
        <v>0</v>
      </c>
    </row>
    <row r="23" spans="1:6" ht="14.25" customHeight="1" x14ac:dyDescent="0.2">
      <c r="A23" s="3">
        <v>17</v>
      </c>
      <c r="B23" s="2" t="s">
        <v>19</v>
      </c>
      <c r="C23" s="10" t="s">
        <v>13</v>
      </c>
      <c r="D23" s="3">
        <v>1</v>
      </c>
      <c r="E23" s="5">
        <v>0</v>
      </c>
      <c r="F23" s="6">
        <f t="shared" si="0"/>
        <v>0</v>
      </c>
    </row>
    <row r="24" spans="1:6" ht="14.25" x14ac:dyDescent="0.2">
      <c r="A24" s="3">
        <v>18</v>
      </c>
      <c r="B24" s="2" t="s">
        <v>20</v>
      </c>
      <c r="C24" s="10" t="s">
        <v>13</v>
      </c>
      <c r="D24" s="3">
        <v>1</v>
      </c>
      <c r="E24" s="5">
        <v>0</v>
      </c>
      <c r="F24" s="6">
        <f t="shared" si="0"/>
        <v>0</v>
      </c>
    </row>
    <row r="25" spans="1:6" ht="14.25" x14ac:dyDescent="0.2">
      <c r="A25" s="3">
        <v>19</v>
      </c>
      <c r="B25" s="2" t="s">
        <v>21</v>
      </c>
      <c r="C25" s="10" t="s">
        <v>13</v>
      </c>
      <c r="D25" s="3">
        <v>1</v>
      </c>
      <c r="E25" s="5">
        <v>0</v>
      </c>
      <c r="F25" s="6">
        <f t="shared" si="0"/>
        <v>0</v>
      </c>
    </row>
    <row r="26" spans="1:6" ht="14.25" x14ac:dyDescent="0.2">
      <c r="A26" s="3">
        <v>20</v>
      </c>
      <c r="B26" s="2" t="s">
        <v>22</v>
      </c>
      <c r="C26" s="10" t="s">
        <v>13</v>
      </c>
      <c r="D26" s="3">
        <v>1</v>
      </c>
      <c r="E26" s="5">
        <v>0</v>
      </c>
      <c r="F26" s="6">
        <f t="shared" si="0"/>
        <v>0</v>
      </c>
    </row>
    <row r="27" spans="1:6" ht="14.25" x14ac:dyDescent="0.2">
      <c r="A27" s="3">
        <v>21</v>
      </c>
      <c r="B27" s="2" t="s">
        <v>23</v>
      </c>
      <c r="C27" s="19" t="s">
        <v>13</v>
      </c>
      <c r="D27" s="8">
        <v>1</v>
      </c>
      <c r="E27" s="9">
        <v>0</v>
      </c>
      <c r="F27" s="20">
        <f t="shared" si="0"/>
        <v>0</v>
      </c>
    </row>
    <row r="28" spans="1:6" ht="14.25" x14ac:dyDescent="0.2">
      <c r="A28" s="3">
        <v>22</v>
      </c>
      <c r="B28" s="18" t="s">
        <v>24</v>
      </c>
      <c r="C28" s="21" t="s">
        <v>13</v>
      </c>
      <c r="D28" s="22">
        <v>1</v>
      </c>
      <c r="E28" s="23">
        <v>0</v>
      </c>
      <c r="F28" s="24">
        <f t="shared" si="0"/>
        <v>0</v>
      </c>
    </row>
    <row r="29" spans="1:6" ht="14.25" x14ac:dyDescent="0.2">
      <c r="A29" s="3">
        <v>23</v>
      </c>
      <c r="B29" s="18" t="s">
        <v>25</v>
      </c>
      <c r="C29" s="21" t="s">
        <v>13</v>
      </c>
      <c r="D29" s="22">
        <v>1</v>
      </c>
      <c r="E29" s="23">
        <v>0</v>
      </c>
      <c r="F29" s="24">
        <f t="shared" si="0"/>
        <v>0</v>
      </c>
    </row>
    <row r="30" spans="1:6" ht="14.25" x14ac:dyDescent="0.2">
      <c r="A30" s="3">
        <v>24</v>
      </c>
      <c r="B30" s="18" t="s">
        <v>26</v>
      </c>
      <c r="C30" s="21" t="s">
        <v>13</v>
      </c>
      <c r="D30" s="22">
        <v>1</v>
      </c>
      <c r="E30" s="23">
        <v>0</v>
      </c>
      <c r="F30" s="24">
        <f t="shared" si="0"/>
        <v>0</v>
      </c>
    </row>
    <row r="31" spans="1:6" ht="14.25" x14ac:dyDescent="0.2">
      <c r="A31" s="3">
        <v>25</v>
      </c>
      <c r="B31" s="18" t="s">
        <v>27</v>
      </c>
      <c r="C31" s="21" t="s">
        <v>13</v>
      </c>
      <c r="D31" s="22">
        <v>1</v>
      </c>
      <c r="E31" s="23">
        <v>0</v>
      </c>
      <c r="F31" s="24">
        <f t="shared" si="0"/>
        <v>0</v>
      </c>
    </row>
    <row r="32" spans="1:6" ht="14.25" x14ac:dyDescent="0.2">
      <c r="A32" s="3">
        <v>26</v>
      </c>
      <c r="B32" s="18" t="s">
        <v>28</v>
      </c>
      <c r="C32" s="21" t="s">
        <v>13</v>
      </c>
      <c r="D32" s="22">
        <v>1</v>
      </c>
      <c r="E32" s="23">
        <v>0</v>
      </c>
      <c r="F32" s="24">
        <f t="shared" si="0"/>
        <v>0</v>
      </c>
    </row>
    <row r="33" spans="1:6" ht="14.25" x14ac:dyDescent="0.2">
      <c r="A33" s="3">
        <v>27</v>
      </c>
      <c r="B33" s="18" t="s">
        <v>29</v>
      </c>
      <c r="C33" s="21" t="s">
        <v>13</v>
      </c>
      <c r="D33" s="22">
        <v>1</v>
      </c>
      <c r="E33" s="23">
        <v>0</v>
      </c>
      <c r="F33" s="24">
        <f t="shared" si="0"/>
        <v>0</v>
      </c>
    </row>
    <row r="34" spans="1:6" ht="14.25" x14ac:dyDescent="0.2">
      <c r="A34" s="3">
        <v>28</v>
      </c>
      <c r="B34" s="18" t="s">
        <v>30</v>
      </c>
      <c r="C34" s="21" t="s">
        <v>13</v>
      </c>
      <c r="D34" s="22">
        <v>1</v>
      </c>
      <c r="E34" s="23">
        <v>0</v>
      </c>
      <c r="F34" s="24">
        <f t="shared" si="0"/>
        <v>0</v>
      </c>
    </row>
    <row r="35" spans="1:6" ht="14.25" x14ac:dyDescent="0.2">
      <c r="A35" s="3">
        <v>29</v>
      </c>
      <c r="B35" s="18" t="s">
        <v>31</v>
      </c>
      <c r="C35" s="21" t="s">
        <v>13</v>
      </c>
      <c r="D35" s="22">
        <v>1</v>
      </c>
      <c r="E35" s="23">
        <v>0</v>
      </c>
      <c r="F35" s="24">
        <f t="shared" si="0"/>
        <v>0</v>
      </c>
    </row>
    <row r="36" spans="1:6" ht="38.25" customHeight="1" x14ac:dyDescent="0.2">
      <c r="A36" s="4"/>
      <c r="B36" s="1"/>
      <c r="C36" s="42" t="s">
        <v>36</v>
      </c>
      <c r="D36" s="42"/>
      <c r="E36" s="42"/>
      <c r="F36" s="17">
        <f>SUM(F7:F35)</f>
        <v>0</v>
      </c>
    </row>
    <row r="37" spans="1:6" ht="32.25" customHeight="1" x14ac:dyDescent="0.2">
      <c r="A37" s="37" t="s">
        <v>44</v>
      </c>
      <c r="B37" s="38"/>
      <c r="C37" s="38"/>
      <c r="D37" s="38"/>
      <c r="E37" s="38"/>
      <c r="F37" s="39"/>
    </row>
    <row r="38" spans="1:6" ht="34.5" customHeight="1" x14ac:dyDescent="0.2">
      <c r="A38" s="37" t="s">
        <v>45</v>
      </c>
      <c r="B38" s="38"/>
      <c r="C38" s="38"/>
      <c r="D38" s="38"/>
      <c r="E38" s="38"/>
      <c r="F38" s="39"/>
    </row>
    <row r="39" spans="1:6" ht="69.75" customHeight="1" x14ac:dyDescent="0.2">
      <c r="A39" s="37" t="s">
        <v>46</v>
      </c>
      <c r="B39" s="38"/>
      <c r="C39" s="38"/>
      <c r="D39" s="38"/>
      <c r="E39" s="38"/>
      <c r="F39" s="39"/>
    </row>
    <row r="40" spans="1:6" ht="34.5" customHeight="1" x14ac:dyDescent="0.2">
      <c r="A40" s="43" t="s">
        <v>47</v>
      </c>
      <c r="B40" s="44"/>
      <c r="C40" s="44"/>
      <c r="D40" s="44"/>
      <c r="E40" s="44"/>
      <c r="F40" s="45"/>
    </row>
    <row r="41" spans="1:6" x14ac:dyDescent="0.2">
      <c r="A41" s="4"/>
      <c r="B41" s="1"/>
      <c r="C41" s="4"/>
      <c r="D41" s="4"/>
      <c r="E41" s="12"/>
      <c r="F41" s="13"/>
    </row>
    <row r="42" spans="1:6" x14ac:dyDescent="0.2">
      <c r="A42" s="4"/>
      <c r="B42" s="1"/>
      <c r="C42" s="4"/>
      <c r="D42" s="4"/>
      <c r="E42" s="12"/>
      <c r="F42" s="13"/>
    </row>
    <row r="43" spans="1:6" x14ac:dyDescent="0.2">
      <c r="A43" s="4"/>
      <c r="B43" s="1"/>
      <c r="C43" s="4"/>
      <c r="D43" s="4"/>
      <c r="E43" s="12"/>
      <c r="F43" s="13"/>
    </row>
    <row r="44" spans="1:6" x14ac:dyDescent="0.2">
      <c r="A44" s="4"/>
      <c r="B44" s="1"/>
      <c r="C44" s="4"/>
      <c r="D44" s="4"/>
      <c r="E44" s="12"/>
      <c r="F44" s="13"/>
    </row>
    <row r="45" spans="1:6" x14ac:dyDescent="0.2">
      <c r="A45" s="4"/>
      <c r="B45" s="1"/>
      <c r="C45" s="4"/>
      <c r="D45" s="4"/>
      <c r="E45" s="12"/>
      <c r="F45" s="13"/>
    </row>
    <row r="46" spans="1:6" x14ac:dyDescent="0.2">
      <c r="A46" s="4"/>
      <c r="B46" s="1"/>
      <c r="C46" s="4"/>
      <c r="D46" s="4"/>
      <c r="E46" s="1"/>
      <c r="F46" s="1"/>
    </row>
    <row r="47" spans="1:6" ht="39" customHeight="1" x14ac:dyDescent="0.2">
      <c r="A47" s="46" t="s">
        <v>39</v>
      </c>
      <c r="B47" s="46"/>
      <c r="C47" s="46"/>
      <c r="D47" s="46"/>
      <c r="E47" s="46"/>
      <c r="F47" s="46"/>
    </row>
    <row r="48" spans="1:6" ht="25.5" x14ac:dyDescent="0.2">
      <c r="A48" s="7" t="s">
        <v>35</v>
      </c>
      <c r="B48" s="47" t="s">
        <v>32</v>
      </c>
      <c r="C48" s="48"/>
      <c r="D48" s="11" t="s">
        <v>38</v>
      </c>
      <c r="E48" s="7" t="s">
        <v>34</v>
      </c>
      <c r="F48" s="7" t="s">
        <v>40</v>
      </c>
    </row>
    <row r="49" spans="1:6" ht="62.25" customHeight="1" x14ac:dyDescent="0.2">
      <c r="A49" s="8">
        <v>30</v>
      </c>
      <c r="B49" s="49" t="s">
        <v>37</v>
      </c>
      <c r="C49" s="50"/>
      <c r="D49" s="14">
        <v>18000</v>
      </c>
      <c r="E49" s="15">
        <v>1</v>
      </c>
      <c r="F49" s="16">
        <f>D49*E49</f>
        <v>18000</v>
      </c>
    </row>
    <row r="50" spans="1:6" ht="39.75" customHeight="1" x14ac:dyDescent="0.2">
      <c r="A50" s="37" t="s">
        <v>49</v>
      </c>
      <c r="B50" s="38"/>
      <c r="C50" s="38"/>
      <c r="D50" s="38"/>
      <c r="E50" s="38"/>
      <c r="F50" s="39"/>
    </row>
    <row r="51" spans="1:6" ht="45" customHeight="1" x14ac:dyDescent="0.2">
      <c r="A51" s="37" t="s">
        <v>41</v>
      </c>
      <c r="B51" s="38"/>
      <c r="C51" s="38"/>
      <c r="D51" s="38"/>
      <c r="E51" s="38"/>
      <c r="F51" s="39"/>
    </row>
    <row r="57" spans="1:6" ht="21" customHeight="1" x14ac:dyDescent="0.2">
      <c r="A57" s="35" t="s">
        <v>82</v>
      </c>
      <c r="B57" s="35"/>
      <c r="C57" s="35"/>
      <c r="D57" s="35"/>
      <c r="E57" s="35"/>
      <c r="F57" s="26"/>
    </row>
    <row r="58" spans="1:6" ht="25.5" x14ac:dyDescent="0.2">
      <c r="A58" s="29" t="s">
        <v>35</v>
      </c>
      <c r="B58" s="36" t="s">
        <v>32</v>
      </c>
      <c r="C58" s="36"/>
      <c r="D58" s="30" t="s">
        <v>52</v>
      </c>
      <c r="E58" s="29" t="s">
        <v>34</v>
      </c>
      <c r="F58" s="27"/>
    </row>
    <row r="59" spans="1:6" ht="14.25" x14ac:dyDescent="0.2">
      <c r="A59" s="22">
        <v>1</v>
      </c>
      <c r="B59" s="34" t="s">
        <v>51</v>
      </c>
      <c r="C59" s="34"/>
      <c r="D59" s="31" t="s">
        <v>53</v>
      </c>
      <c r="E59" s="23">
        <v>0</v>
      </c>
      <c r="F59" s="28"/>
    </row>
    <row r="60" spans="1:6" ht="14.25" customHeight="1" x14ac:dyDescent="0.2">
      <c r="A60" s="22">
        <v>2</v>
      </c>
      <c r="B60" s="34" t="s">
        <v>54</v>
      </c>
      <c r="C60" s="34"/>
      <c r="D60" s="31" t="s">
        <v>55</v>
      </c>
      <c r="E60" s="23">
        <v>0</v>
      </c>
      <c r="F60" s="28"/>
    </row>
    <row r="61" spans="1:6" ht="14.25" x14ac:dyDescent="0.2">
      <c r="A61" s="22">
        <v>3</v>
      </c>
      <c r="B61" s="34" t="s">
        <v>56</v>
      </c>
      <c r="C61" s="34"/>
      <c r="D61" s="31" t="s">
        <v>57</v>
      </c>
      <c r="E61" s="23">
        <v>0</v>
      </c>
      <c r="F61" s="28"/>
    </row>
    <row r="62" spans="1:6" ht="14.25" x14ac:dyDescent="0.2">
      <c r="A62" s="22">
        <v>4</v>
      </c>
      <c r="B62" s="34" t="s">
        <v>30</v>
      </c>
      <c r="C62" s="34"/>
      <c r="D62" s="31" t="s">
        <v>58</v>
      </c>
      <c r="E62" s="23">
        <v>0</v>
      </c>
      <c r="F62" s="28"/>
    </row>
    <row r="63" spans="1:6" ht="16.5" customHeight="1" x14ac:dyDescent="0.2">
      <c r="A63" s="22">
        <v>5</v>
      </c>
      <c r="B63" s="34" t="s">
        <v>59</v>
      </c>
      <c r="C63" s="34"/>
      <c r="D63" s="31" t="s">
        <v>53</v>
      </c>
      <c r="E63" s="23">
        <v>0</v>
      </c>
      <c r="F63" s="28"/>
    </row>
    <row r="64" spans="1:6" ht="14.25" x14ac:dyDescent="0.2">
      <c r="A64" s="22">
        <v>6</v>
      </c>
      <c r="B64" s="34" t="s">
        <v>60</v>
      </c>
      <c r="C64" s="34"/>
      <c r="D64" s="31" t="s">
        <v>53</v>
      </c>
      <c r="E64" s="23">
        <v>0</v>
      </c>
      <c r="F64" s="28"/>
    </row>
    <row r="65" spans="1:6" ht="14.25" x14ac:dyDescent="0.2">
      <c r="A65" s="22">
        <v>7</v>
      </c>
      <c r="B65" s="34" t="s">
        <v>61</v>
      </c>
      <c r="C65" s="34"/>
      <c r="D65" s="31" t="s">
        <v>53</v>
      </c>
      <c r="E65" s="23">
        <v>0</v>
      </c>
      <c r="F65" s="28"/>
    </row>
    <row r="66" spans="1:6" ht="14.25" x14ac:dyDescent="0.2">
      <c r="A66" s="22">
        <v>8</v>
      </c>
      <c r="B66" s="34" t="s">
        <v>62</v>
      </c>
      <c r="C66" s="34"/>
      <c r="D66" s="31" t="s">
        <v>53</v>
      </c>
      <c r="E66" s="23">
        <v>0</v>
      </c>
      <c r="F66" s="28"/>
    </row>
    <row r="67" spans="1:6" ht="14.25" x14ac:dyDescent="0.2">
      <c r="A67" s="22">
        <v>9</v>
      </c>
      <c r="B67" s="34" t="s">
        <v>63</v>
      </c>
      <c r="C67" s="34"/>
      <c r="D67" s="31" t="s">
        <v>53</v>
      </c>
      <c r="E67" s="23">
        <v>0</v>
      </c>
      <c r="F67" s="28"/>
    </row>
    <row r="68" spans="1:6" ht="14.25" x14ac:dyDescent="0.2">
      <c r="A68" s="22">
        <v>10</v>
      </c>
      <c r="B68" s="34" t="s">
        <v>64</v>
      </c>
      <c r="C68" s="34"/>
      <c r="D68" s="31" t="s">
        <v>53</v>
      </c>
      <c r="E68" s="23">
        <v>0</v>
      </c>
      <c r="F68" s="28"/>
    </row>
    <row r="69" spans="1:6" ht="14.25" x14ac:dyDescent="0.2">
      <c r="A69" s="22">
        <v>11</v>
      </c>
      <c r="B69" s="34" t="s">
        <v>65</v>
      </c>
      <c r="C69" s="34"/>
      <c r="D69" s="31" t="s">
        <v>53</v>
      </c>
      <c r="E69" s="23">
        <v>0</v>
      </c>
      <c r="F69" s="28"/>
    </row>
    <row r="70" spans="1:6" ht="14.25" x14ac:dyDescent="0.2">
      <c r="A70" s="22">
        <v>12</v>
      </c>
      <c r="B70" s="34" t="s">
        <v>66</v>
      </c>
      <c r="C70" s="34"/>
      <c r="D70" s="31" t="s">
        <v>53</v>
      </c>
      <c r="E70" s="23">
        <v>0</v>
      </c>
      <c r="F70" s="28"/>
    </row>
    <row r="71" spans="1:6" ht="14.25" x14ac:dyDescent="0.2">
      <c r="A71" s="22">
        <v>13</v>
      </c>
      <c r="B71" s="34" t="s">
        <v>67</v>
      </c>
      <c r="C71" s="34"/>
      <c r="D71" s="31" t="s">
        <v>53</v>
      </c>
      <c r="E71" s="23">
        <v>0</v>
      </c>
      <c r="F71" s="28"/>
    </row>
    <row r="72" spans="1:6" ht="14.25" x14ac:dyDescent="0.2">
      <c r="A72" s="22">
        <v>14</v>
      </c>
      <c r="B72" s="34" t="s">
        <v>68</v>
      </c>
      <c r="C72" s="34"/>
      <c r="D72" s="32" t="s">
        <v>55</v>
      </c>
      <c r="E72" s="23">
        <v>0</v>
      </c>
    </row>
    <row r="73" spans="1:6" ht="14.25" x14ac:dyDescent="0.2">
      <c r="A73" s="22">
        <v>15</v>
      </c>
      <c r="B73" s="34" t="s">
        <v>69</v>
      </c>
      <c r="C73" s="34"/>
      <c r="D73" s="32" t="s">
        <v>55</v>
      </c>
      <c r="E73" s="23">
        <v>0</v>
      </c>
    </row>
    <row r="74" spans="1:6" ht="14.25" x14ac:dyDescent="0.2">
      <c r="A74" s="22">
        <v>16</v>
      </c>
      <c r="B74" s="34" t="s">
        <v>70</v>
      </c>
      <c r="C74" s="34"/>
      <c r="D74" s="32" t="s">
        <v>55</v>
      </c>
      <c r="E74" s="23">
        <v>0</v>
      </c>
    </row>
    <row r="75" spans="1:6" ht="14.25" x14ac:dyDescent="0.2">
      <c r="A75" s="22">
        <v>17</v>
      </c>
      <c r="B75" s="34" t="s">
        <v>71</v>
      </c>
      <c r="C75" s="34"/>
      <c r="D75" s="32" t="s">
        <v>53</v>
      </c>
      <c r="E75" s="23">
        <v>0</v>
      </c>
    </row>
    <row r="76" spans="1:6" ht="14.25" x14ac:dyDescent="0.2">
      <c r="A76" s="22">
        <v>18</v>
      </c>
      <c r="B76" s="34" t="s">
        <v>72</v>
      </c>
      <c r="C76" s="34"/>
      <c r="D76" s="32" t="s">
        <v>73</v>
      </c>
      <c r="E76" s="33">
        <v>0</v>
      </c>
    </row>
    <row r="77" spans="1:6" ht="14.25" x14ac:dyDescent="0.2">
      <c r="A77" s="22">
        <v>19</v>
      </c>
      <c r="B77" s="34" t="s">
        <v>74</v>
      </c>
      <c r="C77" s="34"/>
      <c r="D77" s="32" t="s">
        <v>73</v>
      </c>
      <c r="E77" s="33">
        <v>0</v>
      </c>
    </row>
    <row r="78" spans="1:6" ht="14.25" x14ac:dyDescent="0.2">
      <c r="A78" s="22">
        <v>20</v>
      </c>
      <c r="B78" s="34" t="s">
        <v>75</v>
      </c>
      <c r="C78" s="34"/>
      <c r="D78" s="32" t="s">
        <v>53</v>
      </c>
      <c r="E78" s="23">
        <v>0</v>
      </c>
    </row>
    <row r="79" spans="1:6" ht="14.25" x14ac:dyDescent="0.2">
      <c r="A79" s="22">
        <v>21</v>
      </c>
      <c r="B79" s="34" t="s">
        <v>76</v>
      </c>
      <c r="C79" s="34"/>
      <c r="D79" s="32" t="s">
        <v>53</v>
      </c>
      <c r="E79" s="23">
        <v>0</v>
      </c>
    </row>
    <row r="80" spans="1:6" ht="14.25" x14ac:dyDescent="0.2">
      <c r="A80" s="22">
        <v>22</v>
      </c>
      <c r="B80" s="34" t="s">
        <v>77</v>
      </c>
      <c r="C80" s="34"/>
      <c r="D80" s="32" t="s">
        <v>78</v>
      </c>
      <c r="E80" s="23">
        <v>0</v>
      </c>
    </row>
    <row r="81" spans="1:5" ht="14.25" x14ac:dyDescent="0.2">
      <c r="A81" s="22">
        <v>23</v>
      </c>
      <c r="B81" s="34" t="s">
        <v>79</v>
      </c>
      <c r="C81" s="34"/>
      <c r="D81" s="32" t="s">
        <v>80</v>
      </c>
      <c r="E81" s="23">
        <v>0</v>
      </c>
    </row>
    <row r="82" spans="1:5" ht="14.25" x14ac:dyDescent="0.2">
      <c r="A82" s="22">
        <v>24</v>
      </c>
      <c r="B82" s="34" t="s">
        <v>81</v>
      </c>
      <c r="C82" s="34"/>
      <c r="D82" s="32" t="s">
        <v>80</v>
      </c>
      <c r="E82" s="23">
        <v>0</v>
      </c>
    </row>
  </sheetData>
  <mergeCells count="38">
    <mergeCell ref="A51:F51"/>
    <mergeCell ref="A3:F3"/>
    <mergeCell ref="A5:F5"/>
    <mergeCell ref="A37:F37"/>
    <mergeCell ref="A38:F38"/>
    <mergeCell ref="A39:F39"/>
    <mergeCell ref="C36:E36"/>
    <mergeCell ref="A40:F40"/>
    <mergeCell ref="A47:F47"/>
    <mergeCell ref="B48:C48"/>
    <mergeCell ref="B49:C49"/>
    <mergeCell ref="A50:F50"/>
    <mergeCell ref="A57:E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82:C82"/>
    <mergeCell ref="B77:C77"/>
    <mergeCell ref="B78:C78"/>
    <mergeCell ref="B79:C79"/>
    <mergeCell ref="B80:C80"/>
    <mergeCell ref="B81:C81"/>
  </mergeCells>
  <pageMargins left="0.11811023622047245" right="0" top="0.39370078740157483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Dilson Augusto de Araújo Júnior</cp:lastModifiedBy>
  <cp:lastPrinted>2026-05-29T13:31:43Z</cp:lastPrinted>
  <dcterms:created xsi:type="dcterms:W3CDTF">2026-05-28T17:39:52Z</dcterms:created>
  <dcterms:modified xsi:type="dcterms:W3CDTF">2026-05-29T15:19:34Z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2026-05-28T00:00:00Z</vt:filetime>
  </property>
  <property fmtid="{D5CDD505-2E9C-101B-9397-08002B2CF9AE}" pid="3" name="LastSaved">
    <vt:filetime>2026-05-28T00:00:00Z</vt:filetime>
  </property>
  <property fmtid="{D5CDD505-2E9C-101B-9397-08002B2CF9AE}" pid="4" name="Producer">
    <vt:lpwstr>iLovePDF</vt:lpwstr>
  </property>
</Properties>
</file>